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Расчет_субсидии_Саратов_БКАД" sheetId="6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Расчет_субсидии_Саратов_БКАД!$A$1:$P$12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P7" i="6" l="1"/>
  <c r="O7" i="6"/>
  <c r="J7" i="6"/>
  <c r="H7" i="6"/>
  <c r="G7" i="6"/>
  <c r="E7" i="6"/>
  <c r="M6" i="6"/>
  <c r="M7" i="6" s="1"/>
  <c r="L6" i="6"/>
  <c r="L7" i="6" s="1"/>
  <c r="H6" i="6"/>
  <c r="G6" i="6"/>
  <c r="C6" i="6"/>
  <c r="C7" i="6" s="1"/>
  <c r="B6" i="6"/>
  <c r="B7" i="6" s="1"/>
</calcChain>
</file>

<file path=xl/sharedStrings.xml><?xml version="1.0" encoding="utf-8"?>
<sst xmlns="http://schemas.openxmlformats.org/spreadsheetml/2006/main" count="26" uniqueCount="14">
  <si>
    <t>Расчет распределения на 2023 год и на плановый период 2024 и 2025 годов субсидии бюджетам городских округов области на осуществление дорожной деятельности в отношении автомобильных дорог 
общего пользования местного значения Саратовской агломерации в границах городских округов области в рамках достижения соответствующих задач национального проекта 
«Безопасные качественные дороги» за счет средств областного дорожного фонда</t>
  </si>
  <si>
    <t>Наименование муниципальных образований области</t>
  </si>
  <si>
    <t>2023 год (проект)</t>
  </si>
  <si>
    <t>2024 год (проект)</t>
  </si>
  <si>
    <t>2025 год (проект)</t>
  </si>
  <si>
    <t>Всего                                       (тыс.рублей)                                                      Рi = Ni / Nо x Р x Усоф</t>
  </si>
  <si>
    <t xml:space="preserve">Расчет по методике 
</t>
  </si>
  <si>
    <t xml:space="preserve">Общая численность населения в городских округах области                                          (человек)                              No
</t>
  </si>
  <si>
    <t>Численность населения в i-м городском округе области               (человек)                                   Ni</t>
  </si>
  <si>
    <t>Объем субсидии за счет бюджетных ассигнований областного дорожного фонда (тыс. рублей)                                               P</t>
  </si>
  <si>
    <t>Предельный уровень софинансирования %                                                         Усоф</t>
  </si>
  <si>
    <t>г.Саратов</t>
  </si>
  <si>
    <t>Всего</t>
  </si>
  <si>
    <t>* если предоставление межбюджетного трансферта планируется только с 2022 года или года планового периода, данные за 2021 год не заполняются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</si>
</sst>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6" formatCode="0.0"/>
    <numFmt numFmtId="167" formatCode="0.0_ ;\-0.0\ "/>
    <numFmt numFmtId="168" formatCode="0_ ;\-0\ "/>
  </numFmts>
  <fonts count="9" x14ac:knownFonts="1"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3" fillId="2" borderId="0" xfId="1" applyFont="1" applyFill="1"/>
    <xf numFmtId="0" fontId="4" fillId="2" borderId="0" xfId="1" applyFont="1" applyFill="1"/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/>
    </xf>
    <xf numFmtId="0" fontId="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0" xfId="1" applyFont="1" applyFill="1"/>
    <xf numFmtId="0" fontId="5" fillId="2" borderId="2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wrapText="1"/>
    </xf>
    <xf numFmtId="167" fontId="5" fillId="2" borderId="1" xfId="1" applyNumberFormat="1" applyFont="1" applyFill="1" applyBorder="1" applyAlignment="1">
      <alignment horizontal="right" wrapText="1"/>
    </xf>
    <xf numFmtId="168" fontId="5" fillId="2" borderId="1" xfId="1" applyNumberFormat="1" applyFont="1" applyFill="1" applyBorder="1" applyAlignment="1">
      <alignment horizontal="right" wrapText="1"/>
    </xf>
    <xf numFmtId="167" fontId="5" fillId="2" borderId="1" xfId="2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>
      <alignment horizontal="right" wrapText="1"/>
    </xf>
    <xf numFmtId="167" fontId="7" fillId="2" borderId="1" xfId="2" applyNumberFormat="1" applyFont="1" applyFill="1" applyBorder="1" applyAlignment="1">
      <alignment horizontal="right" wrapText="1"/>
    </xf>
    <xf numFmtId="1" fontId="5" fillId="2" borderId="1" xfId="1" applyNumberFormat="1" applyFont="1" applyFill="1" applyBorder="1" applyAlignment="1">
      <alignment horizontal="right" wrapText="1"/>
    </xf>
    <xf numFmtId="0" fontId="8" fillId="2" borderId="1" xfId="1" applyFont="1" applyFill="1" applyBorder="1" applyAlignment="1">
      <alignment vertical="top" wrapText="1"/>
    </xf>
    <xf numFmtId="167" fontId="5" fillId="2" borderId="1" xfId="2" applyNumberFormat="1" applyFont="1" applyFill="1" applyBorder="1" applyAlignment="1">
      <alignment horizontal="right" vertical="top" wrapText="1"/>
    </xf>
    <xf numFmtId="168" fontId="5" fillId="2" borderId="1" xfId="2" applyNumberFormat="1" applyFont="1" applyFill="1" applyBorder="1" applyAlignment="1">
      <alignment horizontal="right" vertical="top" wrapText="1"/>
    </xf>
    <xf numFmtId="168" fontId="5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1" fontId="5" fillId="2" borderId="1" xfId="2" applyNumberFormat="1" applyFont="1" applyFill="1" applyBorder="1" applyAlignment="1">
      <alignment horizontal="right" vertical="top" wrapText="1"/>
    </xf>
    <xf numFmtId="1" fontId="5" fillId="2" borderId="1" xfId="1" applyNumberFormat="1" applyFont="1" applyFill="1" applyBorder="1" applyAlignment="1">
      <alignment horizontal="right" vertical="top" wrapText="1"/>
    </xf>
    <xf numFmtId="0" fontId="1" fillId="3" borderId="0" xfId="1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3" fillId="2" borderId="0" xfId="1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="70" zoomScaleNormal="80" zoomScaleSheetLayoutView="70" workbookViewId="0">
      <selection activeCell="H35" sqref="H35"/>
    </sheetView>
  </sheetViews>
  <sheetFormatPr defaultColWidth="7.75" defaultRowHeight="12.75" x14ac:dyDescent="0.2"/>
  <cols>
    <col min="1" max="1" width="17.25" style="31" customWidth="1"/>
    <col min="2" max="2" width="21.25" style="2" customWidth="1"/>
    <col min="3" max="3" width="20.5" style="2" customWidth="1"/>
    <col min="4" max="4" width="15.125" style="2" customWidth="1"/>
    <col min="5" max="5" width="16.625" style="2" customWidth="1"/>
    <col min="6" max="6" width="18.375" style="2" customWidth="1"/>
    <col min="7" max="7" width="21.125" style="2" customWidth="1"/>
    <col min="8" max="8" width="20.25" style="2" customWidth="1"/>
    <col min="9" max="9" width="14.375" style="2" customWidth="1"/>
    <col min="10" max="10" width="19" style="2" customWidth="1"/>
    <col min="11" max="11" width="18" style="2" customWidth="1"/>
    <col min="12" max="12" width="21.25" style="2" customWidth="1"/>
    <col min="13" max="13" width="19.875" style="2" customWidth="1"/>
    <col min="14" max="14" width="15.625" style="2" customWidth="1"/>
    <col min="15" max="15" width="18" style="2" customWidth="1"/>
    <col min="16" max="16" width="18.125" style="2" customWidth="1"/>
    <col min="17" max="16384" width="7.75" style="31"/>
  </cols>
  <sheetData>
    <row r="1" spans="1:16" s="1" customFormat="1" ht="72.7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6.5" customHeight="1" x14ac:dyDescent="0.25">
      <c r="B2" s="2"/>
      <c r="C2" s="2"/>
      <c r="D2" s="2"/>
      <c r="E2" s="2"/>
      <c r="F2" s="4"/>
      <c r="G2" s="2"/>
      <c r="H2" s="2"/>
      <c r="I2" s="2"/>
      <c r="J2" s="2"/>
      <c r="K2" s="4"/>
      <c r="L2" s="2"/>
      <c r="M2" s="2"/>
      <c r="N2" s="2"/>
      <c r="O2" s="2"/>
      <c r="P2" s="4"/>
    </row>
    <row r="3" spans="1:16" s="7" customFormat="1" ht="41.45" customHeight="1" x14ac:dyDescent="0.2">
      <c r="A3" s="5" t="s">
        <v>1</v>
      </c>
      <c r="B3" s="6" t="s">
        <v>2</v>
      </c>
      <c r="C3" s="6"/>
      <c r="D3" s="6"/>
      <c r="E3" s="6"/>
      <c r="F3" s="6"/>
      <c r="G3" s="6" t="s">
        <v>3</v>
      </c>
      <c r="H3" s="6"/>
      <c r="I3" s="6"/>
      <c r="J3" s="6"/>
      <c r="K3" s="6"/>
      <c r="L3" s="6" t="s">
        <v>4</v>
      </c>
      <c r="M3" s="6"/>
      <c r="N3" s="6"/>
      <c r="O3" s="6"/>
      <c r="P3" s="6"/>
    </row>
    <row r="4" spans="1:16" s="7" customFormat="1" ht="31.5" customHeight="1" x14ac:dyDescent="0.25">
      <c r="A4" s="5"/>
      <c r="B4" s="6" t="s">
        <v>5</v>
      </c>
      <c r="C4" s="8" t="s">
        <v>6</v>
      </c>
      <c r="D4" s="9"/>
      <c r="E4" s="9"/>
      <c r="F4" s="10"/>
      <c r="G4" s="6" t="s">
        <v>5</v>
      </c>
      <c r="H4" s="11" t="s">
        <v>6</v>
      </c>
      <c r="I4" s="12"/>
      <c r="J4" s="12"/>
      <c r="K4" s="13"/>
      <c r="L4" s="6" t="s">
        <v>5</v>
      </c>
      <c r="M4" s="11" t="s">
        <v>6</v>
      </c>
      <c r="N4" s="12"/>
      <c r="O4" s="12"/>
      <c r="P4" s="13"/>
    </row>
    <row r="5" spans="1:16" s="7" customFormat="1" ht="152.44999999999999" customHeight="1" x14ac:dyDescent="0.2">
      <c r="A5" s="5"/>
      <c r="B5" s="6"/>
      <c r="C5" s="14" t="s">
        <v>7</v>
      </c>
      <c r="D5" s="14" t="s">
        <v>8</v>
      </c>
      <c r="E5" s="14" t="s">
        <v>9</v>
      </c>
      <c r="F5" s="14" t="s">
        <v>10</v>
      </c>
      <c r="G5" s="6"/>
      <c r="H5" s="14" t="s">
        <v>7</v>
      </c>
      <c r="I5" s="14" t="s">
        <v>8</v>
      </c>
      <c r="J5" s="14" t="s">
        <v>9</v>
      </c>
      <c r="K5" s="14" t="s">
        <v>10</v>
      </c>
      <c r="L5" s="6"/>
      <c r="M5" s="14" t="s">
        <v>7</v>
      </c>
      <c r="N5" s="14" t="s">
        <v>8</v>
      </c>
      <c r="O5" s="14" t="s">
        <v>9</v>
      </c>
      <c r="P5" s="14" t="s">
        <v>10</v>
      </c>
    </row>
    <row r="6" spans="1:16" s="1" customFormat="1" ht="25.15" customHeight="1" x14ac:dyDescent="0.25">
      <c r="A6" s="15" t="s">
        <v>11</v>
      </c>
      <c r="B6" s="16">
        <f>D6/C6*E6*F6/100</f>
        <v>746000</v>
      </c>
      <c r="C6" s="17">
        <f>D6</f>
        <v>818383</v>
      </c>
      <c r="D6" s="17">
        <v>818383</v>
      </c>
      <c r="E6" s="18">
        <v>746000</v>
      </c>
      <c r="F6" s="19">
        <v>100</v>
      </c>
      <c r="G6" s="16">
        <f>I6/H6*J6*K6/100</f>
        <v>746000</v>
      </c>
      <c r="H6" s="17">
        <f>I6</f>
        <v>818383</v>
      </c>
      <c r="I6" s="17">
        <v>818383</v>
      </c>
      <c r="J6" s="20">
        <v>746000</v>
      </c>
      <c r="K6" s="19">
        <v>100</v>
      </c>
      <c r="L6" s="16">
        <f>N6/M6*O6*P6/100</f>
        <v>746000</v>
      </c>
      <c r="M6" s="21">
        <f>N6</f>
        <v>818383</v>
      </c>
      <c r="N6" s="21">
        <v>818383</v>
      </c>
      <c r="O6" s="20">
        <v>746000</v>
      </c>
      <c r="P6" s="19">
        <v>100</v>
      </c>
    </row>
    <row r="7" spans="1:16" s="1" customFormat="1" ht="15.75" x14ac:dyDescent="0.2">
      <c r="A7" s="22" t="s">
        <v>12</v>
      </c>
      <c r="B7" s="23">
        <f>B6</f>
        <v>746000</v>
      </c>
      <c r="C7" s="24">
        <f>C6</f>
        <v>818383</v>
      </c>
      <c r="D7" s="25">
        <v>818383</v>
      </c>
      <c r="E7" s="23">
        <f>E6</f>
        <v>746000</v>
      </c>
      <c r="F7" s="26">
        <v>100</v>
      </c>
      <c r="G7" s="23">
        <f>G6</f>
        <v>746000</v>
      </c>
      <c r="H7" s="24">
        <f>H6</f>
        <v>818383</v>
      </c>
      <c r="I7" s="25">
        <v>818383</v>
      </c>
      <c r="J7" s="23">
        <f>J6</f>
        <v>746000</v>
      </c>
      <c r="K7" s="26">
        <v>100</v>
      </c>
      <c r="L7" s="23">
        <f>L6</f>
        <v>746000</v>
      </c>
      <c r="M7" s="27">
        <f>M6</f>
        <v>818383</v>
      </c>
      <c r="N7" s="28">
        <v>818383</v>
      </c>
      <c r="O7" s="23">
        <f>O6</f>
        <v>746000</v>
      </c>
      <c r="P7" s="26">
        <f>P6</f>
        <v>100</v>
      </c>
    </row>
    <row r="8" spans="1:16" s="1" customFormat="1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15.75" hidden="1" x14ac:dyDescent="0.25">
      <c r="A10" s="29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2"/>
      <c r="O10" s="2"/>
      <c r="P10" s="2"/>
    </row>
  </sheetData>
  <mergeCells count="12">
    <mergeCell ref="L4:L5"/>
    <mergeCell ref="M4:P4"/>
    <mergeCell ref="A10:L10"/>
    <mergeCell ref="A1:P1"/>
    <mergeCell ref="A3:A5"/>
    <mergeCell ref="B3:F3"/>
    <mergeCell ref="G3:K3"/>
    <mergeCell ref="L3:P3"/>
    <mergeCell ref="B4:B5"/>
    <mergeCell ref="C4:F4"/>
    <mergeCell ref="G4:G5"/>
    <mergeCell ref="H4:K4"/>
  </mergeCells>
  <pageMargins left="0.34" right="0.26" top="0.72" bottom="1" header="0.5" footer="0.5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Расчет_субсидии_Саратов_БКАД</vt:lpstr>
      <vt:lpstr>Расчет_субсидии_Саратов_БКАД!Область_печати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2022-10-11T07:01:02Z</cp:lastPrinted>
  <dcterms:created xsi:type="dcterms:W3CDTF">2005-04-30T09:31:00Z</dcterms:created>
  <dcterms:modified xsi:type="dcterms:W3CDTF">2022-10-11T07:01:09Z</dcterms:modified>
</cp:coreProperties>
</file>